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ark\Desktop\"/>
    </mc:Choice>
  </mc:AlternateContent>
  <xr:revisionPtr revIDLastSave="0" documentId="8_{CE096649-E8DA-48DB-8BE3-DB6336BFDC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<sst xmlns="http://schemas.openxmlformats.org/spreadsheetml/2006/main" count="107" uniqueCount="65">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</sst>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17" fontId="0" fillId="0" borderId="0" xfId="0" applyNumberForma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B4" sqref="B4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2" t="s">
        <v>13</v>
      </c>
      <c r="B2" s="102"/>
      <c r="C2" s="102"/>
      <c r="D2" s="102"/>
      <c r="E2" s="102"/>
      <c r="F2" s="102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B3" s="101">
        <v>45352</v>
      </c>
      <c r="P3" s="14"/>
      <c r="Q3" s="103" t="s">
        <v>50</v>
      </c>
      <c r="R3" s="103"/>
      <c r="S3" s="103"/>
      <c r="T3" s="103"/>
      <c r="U3" s="103"/>
      <c r="V3" s="103"/>
      <c r="W3" s="103"/>
      <c r="Y3" s="15"/>
      <c r="AB3" s="107" t="s">
        <v>51</v>
      </c>
      <c r="AC3" s="108"/>
      <c r="AD3" s="108"/>
      <c r="AE3" s="109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24</v>
      </c>
      <c r="AD4" s="53"/>
      <c r="AE4" s="83"/>
    </row>
    <row r="5" spans="1:31" ht="15.75" thickTop="1" x14ac:dyDescent="0.25">
      <c r="A5" s="53"/>
      <c r="B5" s="1" t="s">
        <v>5</v>
      </c>
      <c r="C5" s="2">
        <v>199458</v>
      </c>
      <c r="D5" s="2">
        <v>144573</v>
      </c>
      <c r="E5" s="3">
        <f>IF(ISERROR(D5/C5),"0%",(D5/C5))</f>
        <v>0.72482928736876939</v>
      </c>
      <c r="F5" s="3">
        <f>IF(ISERROR(C5/$C$13),"0%",(C5/$C$13))</f>
        <v>0.54329576221787612</v>
      </c>
      <c r="I5" s="94"/>
      <c r="J5" s="8" t="s">
        <v>16</v>
      </c>
      <c r="K5" s="99">
        <f>D13</f>
        <v>258609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199458</v>
      </c>
      <c r="S6" s="16" t="s">
        <v>33</v>
      </c>
      <c r="T6" s="17">
        <v>115.8</v>
      </c>
      <c r="U6" s="63" t="s">
        <v>34</v>
      </c>
      <c r="V6" s="18">
        <f t="shared" ref="V6:V11" si="2">IF(ISERROR(R6/T6),"0.00",R6/T6)</f>
        <v>1722.4352331606217</v>
      </c>
      <c r="W6" s="69"/>
      <c r="Y6" s="15"/>
      <c r="AB6" s="77" t="s">
        <v>53</v>
      </c>
      <c r="AC6" s="82">
        <v>26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128902</v>
      </c>
      <c r="L7" s="96">
        <f t="shared" ref="L7:L14" si="3">IF(ISERROR(K7/$K$5),"0.00%",K7/$K$5)</f>
        <v>0.49844359631722018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50884</v>
      </c>
      <c r="D8" s="2">
        <v>40761</v>
      </c>
      <c r="E8" s="3">
        <f t="shared" si="0"/>
        <v>0.80105730681550191</v>
      </c>
      <c r="F8" s="3">
        <f t="shared" si="1"/>
        <v>0.1386009163066631</v>
      </c>
      <c r="I8" s="94"/>
      <c r="J8" s="8" t="s">
        <v>21</v>
      </c>
      <c r="K8" s="2"/>
      <c r="L8" s="96">
        <f t="shared" si="3"/>
        <v>0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11</v>
      </c>
      <c r="AD8" s="53"/>
      <c r="AE8" s="83"/>
    </row>
    <row r="9" spans="1:31" ht="15.75" x14ac:dyDescent="0.25">
      <c r="A9" s="53"/>
      <c r="B9" s="1" t="s">
        <v>8</v>
      </c>
      <c r="C9" s="2">
        <v>15205</v>
      </c>
      <c r="D9" s="2">
        <v>12128</v>
      </c>
      <c r="E9" s="3">
        <f t="shared" si="0"/>
        <v>0.797632357777047</v>
      </c>
      <c r="F9" s="3">
        <f t="shared" si="1"/>
        <v>4.1416298491526067E-2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50884</v>
      </c>
      <c r="S9" s="16" t="s">
        <v>33</v>
      </c>
      <c r="T9" s="20">
        <v>133.04</v>
      </c>
      <c r="U9" s="64" t="s">
        <v>34</v>
      </c>
      <c r="V9" s="21">
        <f t="shared" si="2"/>
        <v>382.47143716175589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101579</v>
      </c>
      <c r="D10" s="2">
        <v>78342</v>
      </c>
      <c r="E10" s="3">
        <f t="shared" si="0"/>
        <v>0.77124208743933298</v>
      </c>
      <c r="F10" s="3">
        <f t="shared" si="1"/>
        <v>0.27668702298393466</v>
      </c>
      <c r="I10" s="94"/>
      <c r="J10" s="8" t="s">
        <v>23</v>
      </c>
      <c r="K10" s="2">
        <v>52493</v>
      </c>
      <c r="L10" s="96">
        <f t="shared" si="3"/>
        <v>0.20298210812462056</v>
      </c>
      <c r="M10" s="90"/>
      <c r="P10" s="14"/>
      <c r="Q10" s="70" t="s">
        <v>9</v>
      </c>
      <c r="R10" s="19">
        <f>C10</f>
        <v>101579</v>
      </c>
      <c r="S10" s="16" t="s">
        <v>33</v>
      </c>
      <c r="T10" s="20">
        <v>113.44</v>
      </c>
      <c r="U10" s="64" t="s">
        <v>34</v>
      </c>
      <c r="V10" s="21">
        <f t="shared" si="2"/>
        <v>895.44252468265165</v>
      </c>
      <c r="W10" s="71"/>
      <c r="Y10" s="15"/>
      <c r="AB10" s="77" t="s">
        <v>41</v>
      </c>
      <c r="AC10" s="100">
        <f>V15</f>
        <v>117.29334724967242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-17195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351921</v>
      </c>
      <c r="S12" s="74"/>
      <c r="T12" s="74"/>
      <c r="U12" s="74"/>
      <c r="V12" s="75">
        <f>SUM(V6:V11)</f>
        <v>3000.3491950050293</v>
      </c>
      <c r="W12" s="76"/>
      <c r="Y12" s="15"/>
      <c r="AB12" s="77" t="s">
        <v>51</v>
      </c>
      <c r="AC12" s="81">
        <f>AC4*AC6*AC8*AC10</f>
        <v>805101.5355217515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367126</v>
      </c>
      <c r="D13" s="5">
        <f>SUM(D5:D12)</f>
        <v>258609</v>
      </c>
      <c r="E13" s="6">
        <f>IF(ISERROR(D13/C13),"0.00%",D13/C13)</f>
        <v>0.70441483305459163</v>
      </c>
      <c r="F13" s="3">
        <f t="shared" si="1"/>
        <v>1</v>
      </c>
      <c r="I13" s="94"/>
      <c r="J13" s="8" t="s">
        <v>26</v>
      </c>
      <c r="K13" s="9">
        <f>SUM(K6:K12)</f>
        <v>181395</v>
      </c>
      <c r="L13" s="96">
        <f t="shared" si="3"/>
        <v>0.70142570444184082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77214</v>
      </c>
      <c r="L14" s="98">
        <f t="shared" si="3"/>
        <v>0.29857429555815923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351921</v>
      </c>
      <c r="S15" s="16" t="s">
        <v>33</v>
      </c>
      <c r="T15" s="24">
        <f>V12</f>
        <v>3000.3491950050293</v>
      </c>
      <c r="U15" s="25" t="s">
        <v>34</v>
      </c>
      <c r="V15" s="26">
        <f>IF(ISERROR(R15/T15),"$0.00",R15/T15)</f>
        <v>117.29334724967242</v>
      </c>
      <c r="Y15" s="15"/>
      <c r="AB15" s="107" t="s">
        <v>56</v>
      </c>
      <c r="AC15" s="108"/>
      <c r="AD15" s="108"/>
      <c r="AE15" s="109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351921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24</v>
      </c>
      <c r="S18" s="30" t="s">
        <v>42</v>
      </c>
      <c r="T18" s="31">
        <v>7</v>
      </c>
      <c r="U18" s="30" t="s">
        <v>42</v>
      </c>
      <c r="V18" s="31">
        <v>26</v>
      </c>
      <c r="W18" s="32" t="s">
        <v>34</v>
      </c>
      <c r="X18" s="33">
        <f>R18*T18*V18</f>
        <v>4368</v>
      </c>
      <c r="Y18" s="34"/>
      <c r="Z18" s="50"/>
      <c r="AA18" s="50"/>
      <c r="AB18" s="77" t="s">
        <v>58</v>
      </c>
      <c r="AC18" s="81">
        <f>AC12</f>
        <v>805101.5355217515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0.43711381046110565</v>
      </c>
      <c r="AD20" s="53"/>
      <c r="AE20" s="83"/>
    </row>
    <row r="21" spans="16:31" x14ac:dyDescent="0.25">
      <c r="P21" s="14"/>
      <c r="R21" s="33">
        <f>X18</f>
        <v>4368</v>
      </c>
      <c r="S21" s="30" t="s">
        <v>42</v>
      </c>
      <c r="T21" s="26">
        <f>V15</f>
        <v>117.29334724967242</v>
      </c>
      <c r="U21" s="36" t="s">
        <v>34</v>
      </c>
      <c r="V21" s="23">
        <f>R21*T21</f>
        <v>512337.34078656911</v>
      </c>
      <c r="X21" s="89">
        <f>X18*1.25*T21</f>
        <v>640421.67598321137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10" t="s">
        <v>61</v>
      </c>
      <c r="X22" s="112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1"/>
      <c r="X23" s="113"/>
      <c r="Y23" s="15"/>
    </row>
    <row r="24" spans="16:31" x14ac:dyDescent="0.25">
      <c r="P24" s="14"/>
      <c r="Q24" s="104" t="s">
        <v>47</v>
      </c>
      <c r="R24" s="105"/>
      <c r="S24" s="105"/>
      <c r="T24" s="105"/>
      <c r="U24" s="105"/>
      <c r="V24" s="105"/>
      <c r="W24" s="105"/>
      <c r="X24" s="106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3114.6</v>
      </c>
      <c r="S26" s="16" t="s">
        <v>33</v>
      </c>
      <c r="T26" s="41">
        <v>4368</v>
      </c>
      <c r="U26" s="25" t="s">
        <v>34</v>
      </c>
      <c r="V26" s="42">
        <f xml:space="preserve"> IF(ISERROR(R26/T26),"0.00%",(R26/T26))</f>
        <v>0.71304945054945057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Jun Park</cp:lastModifiedBy>
  <cp:lastPrinted>2024-07-12T15:14:29Z</cp:lastPrinted>
  <dcterms:created xsi:type="dcterms:W3CDTF">2017-07-27T14:39:58Z</dcterms:created>
  <dcterms:modified xsi:type="dcterms:W3CDTF">2024-07-12T15:42:24Z</dcterms:modified>
</cp:coreProperties>
</file>